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plicacionesFX\Documents\formulasfx\FormulasExcel Blog\Ejercicios\"/>
    </mc:Choice>
  </mc:AlternateContent>
  <bookViews>
    <workbookView xWindow="0" yWindow="0" windowWidth="20490" windowHeight="7755"/>
  </bookViews>
  <sheets>
    <sheet name="Conciliacion" sheetId="2" r:id="rId1"/>
    <sheet name="Formato" sheetId="1" r:id="rId2"/>
    <sheet name="libros" sheetId="4" r:id="rId3"/>
    <sheet name="bancos" sheetId="5" r:id="rId4"/>
  </sheets>
  <definedNames>
    <definedName name="_xlnm._FilterDatabase" localSheetId="0" hidden="1">Conciliacion!$G$5:$K$27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6" i="2"/>
  <c r="E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</calcChain>
</file>

<file path=xl/sharedStrings.xml><?xml version="1.0" encoding="utf-8"?>
<sst xmlns="http://schemas.openxmlformats.org/spreadsheetml/2006/main" count="168" uniqueCount="99">
  <si>
    <t>La Comercial S.A</t>
  </si>
  <si>
    <t>Conciliacion Bancaria</t>
  </si>
  <si>
    <t>Cuenta: Banamex 123</t>
  </si>
  <si>
    <t>al 30 de junio de 2015</t>
  </si>
  <si>
    <t>Saldo Inicial</t>
  </si>
  <si>
    <t>( + )</t>
  </si>
  <si>
    <t>Cargos del banco no correspondidos en libros</t>
  </si>
  <si>
    <t>Cargos en libros no correspondidos en bancos</t>
  </si>
  <si>
    <t>( - )</t>
  </si>
  <si>
    <t>Abonos del banco no correspondidos en libros</t>
  </si>
  <si>
    <t>Abonos en libros no correspondidos en bancos</t>
  </si>
  <si>
    <t>( = )</t>
  </si>
  <si>
    <t>Saldo Según Libros</t>
  </si>
  <si>
    <t>Fecha</t>
  </si>
  <si>
    <t>Descripcion</t>
  </si>
  <si>
    <t>Depositos</t>
  </si>
  <si>
    <t>Retiros</t>
  </si>
  <si>
    <t>Descripcion 94</t>
  </si>
  <si>
    <t>Descripcion 35</t>
  </si>
  <si>
    <t>Descripcion 4</t>
  </si>
  <si>
    <t>Descripcion 208</t>
  </si>
  <si>
    <t>Descripcion 206</t>
  </si>
  <si>
    <t>Descripcion 117</t>
  </si>
  <si>
    <t>Descripcion 47</t>
  </si>
  <si>
    <t>Descripcion 254</t>
  </si>
  <si>
    <t>Descripcion 13</t>
  </si>
  <si>
    <t>Descripcion 23</t>
  </si>
  <si>
    <t>Descripcion 160</t>
  </si>
  <si>
    <t>Descripcion 95</t>
  </si>
  <si>
    <t>Descripcion 199</t>
  </si>
  <si>
    <t>Descripcion 128</t>
  </si>
  <si>
    <t>Descripcion 169</t>
  </si>
  <si>
    <t>Descripcion 248</t>
  </si>
  <si>
    <t>Descripcion 215</t>
  </si>
  <si>
    <t>Descripcion 57</t>
  </si>
  <si>
    <t>Descripcion 212</t>
  </si>
  <si>
    <t>Descripcion 186</t>
  </si>
  <si>
    <t>Descripcion 88</t>
  </si>
  <si>
    <t>Descripcion 157</t>
  </si>
  <si>
    <t>Descripcion 245</t>
  </si>
  <si>
    <t>Descripcion 36</t>
  </si>
  <si>
    <t>Descripcion 274</t>
  </si>
  <si>
    <t>Descripcion 122</t>
  </si>
  <si>
    <t>Descripcion 106</t>
  </si>
  <si>
    <t>Descripcion 280</t>
  </si>
  <si>
    <t>Descripcion 163</t>
  </si>
  <si>
    <t>Descripcion 193</t>
  </si>
  <si>
    <t>Descripcion 219</t>
  </si>
  <si>
    <t>Descripcion 112</t>
  </si>
  <si>
    <t>Descripcion 284</t>
  </si>
  <si>
    <t>Descripcion 174</t>
  </si>
  <si>
    <t>Descripcion 256</t>
  </si>
  <si>
    <t>Descripcion 107</t>
  </si>
  <si>
    <t>Descripcion 104</t>
  </si>
  <si>
    <t>Descripcion 1</t>
  </si>
  <si>
    <t>Descripcion 224</t>
  </si>
  <si>
    <t>Descripcion 77</t>
  </si>
  <si>
    <t>Descripcion 229</t>
  </si>
  <si>
    <t>Descripcion 90</t>
  </si>
  <si>
    <t>Descripcion 145</t>
  </si>
  <si>
    <t>Descripcion 151</t>
  </si>
  <si>
    <t>Descripcion 185</t>
  </si>
  <si>
    <t>Descripcion 202</t>
  </si>
  <si>
    <t>Descripcion 21</t>
  </si>
  <si>
    <t>Descripcion 50</t>
  </si>
  <si>
    <t>Descripcion 156</t>
  </si>
  <si>
    <t>Descripcion 261</t>
  </si>
  <si>
    <t>Descripcion 2</t>
  </si>
  <si>
    <t>Descripcion 96</t>
  </si>
  <si>
    <t>Descripcion 225</t>
  </si>
  <si>
    <t>Descripcion 175</t>
  </si>
  <si>
    <t>Descripcion 204</t>
  </si>
  <si>
    <t>Descripcion 38</t>
  </si>
  <si>
    <t>Descripcion 294</t>
  </si>
  <si>
    <t>Descripcion 134</t>
  </si>
  <si>
    <t>Descripcion 14</t>
  </si>
  <si>
    <t>Descripcion 246</t>
  </si>
  <si>
    <t>Descripcion 16</t>
  </si>
  <si>
    <t>Descripcion 60</t>
  </si>
  <si>
    <t>Descripcion 147</t>
  </si>
  <si>
    <t>Descripcion 253</t>
  </si>
  <si>
    <t>Descripcion 184</t>
  </si>
  <si>
    <t>Descripcion 298</t>
  </si>
  <si>
    <t>Descripcion 108</t>
  </si>
  <si>
    <t>Descripcion 52</t>
  </si>
  <si>
    <t>Descripcion 78</t>
  </si>
  <si>
    <t>Descripcion 109</t>
  </si>
  <si>
    <t>Descripcion 89</t>
  </si>
  <si>
    <t>Descripcion 123</t>
  </si>
  <si>
    <t>Descripcion 118</t>
  </si>
  <si>
    <t>Descripcion 287</t>
  </si>
  <si>
    <t>Descripcion 37</t>
  </si>
  <si>
    <t>Descripcion 168</t>
  </si>
  <si>
    <t>Descripcion 255</t>
  </si>
  <si>
    <t>http://formulasexcel.com</t>
  </si>
  <si>
    <t>Libros</t>
  </si>
  <si>
    <t>Bancos</t>
  </si>
  <si>
    <t>Concilia</t>
  </si>
  <si>
    <t>Conteo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</si>
</sst>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4" fontId="0" fillId="0" borderId="0" xfId="0" applyNumberFormat="1"/>
    <xf numFmtId="14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Fill="1" applyAlignment="1">
      <alignment horizontal="center"/>
    </xf>
    <xf numFmtId="14" fontId="0" fillId="0" borderId="0" xfId="0" applyNumberFormat="1" applyFill="1"/>
    <xf numFmtId="0" fontId="0" fillId="0" borderId="0" xfId="0" applyFill="1"/>
    <xf numFmtId="4" fontId="0" fillId="0" borderId="0" xfId="0" applyNumberFormat="1" applyFill="1"/>
    <xf numFmtId="0" fontId="2" fillId="0" borderId="0" xfId="1"/>
    <xf numFmtId="0" fontId="0" fillId="0" borderId="0" xfId="0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K28"/>
  <sheetViews>
    <sheetView tabSelected="1" workbookViewId="0">
      <selection activeCell="D6" sqref="D6"/>
    </sheetView>
  </sheetViews>
  <sheetFormatPr baseColWidth="10" defaultRowHeight="15" x14ac:dyDescent="0.25"/>
  <sheetData>
    <row r="2" spans="1:11" x14ac:dyDescent="0.25">
      <c r="C2" s="9" t="s">
        <v>94</v>
      </c>
    </row>
    <row r="4" spans="1:11" x14ac:dyDescent="0.25">
      <c r="B4" t="s">
        <v>95</v>
      </c>
      <c r="H4" t="s">
        <v>96</v>
      </c>
    </row>
    <row r="5" spans="1:11" x14ac:dyDescent="0.25">
      <c r="A5" s="5" t="s">
        <v>13</v>
      </c>
      <c r="B5" s="5" t="s">
        <v>14</v>
      </c>
      <c r="C5" s="5" t="s">
        <v>15</v>
      </c>
      <c r="D5" s="5" t="s">
        <v>97</v>
      </c>
      <c r="E5" s="5" t="s">
        <v>98</v>
      </c>
      <c r="G5" s="5" t="s">
        <v>13</v>
      </c>
      <c r="H5" s="5" t="s">
        <v>14</v>
      </c>
      <c r="I5" s="5" t="s">
        <v>15</v>
      </c>
      <c r="J5" s="5" t="s">
        <v>97</v>
      </c>
      <c r="K5" s="5" t="s">
        <v>98</v>
      </c>
    </row>
    <row r="6" spans="1:11" x14ac:dyDescent="0.25">
      <c r="A6" s="6">
        <v>42025</v>
      </c>
      <c r="B6" s="7" t="s">
        <v>17</v>
      </c>
      <c r="C6" s="8">
        <v>100</v>
      </c>
      <c r="D6" s="10" t="str">
        <f>IF(SUMPRODUCT(($I$6:$I$27=C6)*1)&gt;=1,"SI","NO")</f>
        <v>SI</v>
      </c>
      <c r="E6" s="10">
        <f>COUNTIF($I$6:$I$27,C6)</f>
        <v>1</v>
      </c>
      <c r="F6">
        <f>SUMPRODUCT(($I$6:$I$27=C6)*1)</f>
        <v>1</v>
      </c>
      <c r="G6" s="6">
        <v>42013</v>
      </c>
      <c r="H6" s="7" t="s">
        <v>57</v>
      </c>
      <c r="I6" s="8">
        <v>100</v>
      </c>
      <c r="J6" s="10" t="str">
        <f>IF(SUMPRODUCT(($C$6:$C$27=I6)*1)&gt;=1,"SI","NO")</f>
        <v>SI</v>
      </c>
      <c r="K6" s="10">
        <f>COUNTIF($C$6:$C$27,I6)</f>
        <v>1</v>
      </c>
    </row>
    <row r="7" spans="1:11" x14ac:dyDescent="0.25">
      <c r="A7" s="6">
        <v>42033</v>
      </c>
      <c r="B7" s="7" t="s">
        <v>18</v>
      </c>
      <c r="C7" s="8">
        <v>139.35</v>
      </c>
      <c r="D7" s="10" t="str">
        <f t="shared" ref="D7:D28" si="0">IF(SUMPRODUCT(($I$6:$I$27=C7)*1)&gt;=1,"SI","NO")</f>
        <v>NO</v>
      </c>
      <c r="E7" s="10">
        <f t="shared" ref="E7:E28" si="1">COUNTIF($I$6:$I$27,C7)</f>
        <v>0</v>
      </c>
      <c r="F7">
        <f t="shared" ref="F7:F28" si="2">SUMPRODUCT(($I$6:$I$27=C7)*1)</f>
        <v>0</v>
      </c>
      <c r="G7" s="6">
        <v>42014</v>
      </c>
      <c r="H7" s="7" t="s">
        <v>46</v>
      </c>
      <c r="I7" s="8">
        <v>197</v>
      </c>
      <c r="J7" s="10" t="str">
        <f t="shared" ref="J7:J27" si="3">IF(SUMPRODUCT(($C$6:$C$27=I7)*1)&gt;=1,"SI","NO")</f>
        <v>SI</v>
      </c>
      <c r="K7" s="10">
        <f t="shared" ref="K7:K27" si="4">COUNTIF($C$6:$C$27,I7)</f>
        <v>1</v>
      </c>
    </row>
    <row r="8" spans="1:11" x14ac:dyDescent="0.25">
      <c r="A8" s="6">
        <v>42034</v>
      </c>
      <c r="B8" s="7" t="s">
        <v>19</v>
      </c>
      <c r="C8" s="8">
        <v>197</v>
      </c>
      <c r="D8" s="10" t="str">
        <f t="shared" si="0"/>
        <v>SI</v>
      </c>
      <c r="E8" s="10">
        <f t="shared" si="1"/>
        <v>2</v>
      </c>
      <c r="F8">
        <f t="shared" si="2"/>
        <v>2</v>
      </c>
      <c r="G8" s="6">
        <v>42033</v>
      </c>
      <c r="H8" s="7" t="s">
        <v>49</v>
      </c>
      <c r="I8" s="8">
        <v>197</v>
      </c>
      <c r="J8" s="10" t="str">
        <f t="shared" si="3"/>
        <v>SI</v>
      </c>
      <c r="K8" s="10">
        <f t="shared" si="4"/>
        <v>1</v>
      </c>
    </row>
    <row r="9" spans="1:11" x14ac:dyDescent="0.25">
      <c r="A9" s="6">
        <v>42025</v>
      </c>
      <c r="B9" s="7" t="s">
        <v>20</v>
      </c>
      <c r="C9" s="8">
        <v>200</v>
      </c>
      <c r="D9" s="10" t="str">
        <f t="shared" si="0"/>
        <v>SI</v>
      </c>
      <c r="E9" s="10">
        <f t="shared" si="1"/>
        <v>1</v>
      </c>
      <c r="F9">
        <f t="shared" si="2"/>
        <v>1</v>
      </c>
      <c r="G9" s="6">
        <v>42033</v>
      </c>
      <c r="H9" s="7" t="s">
        <v>58</v>
      </c>
      <c r="I9" s="8">
        <v>200</v>
      </c>
      <c r="J9" s="10" t="str">
        <f t="shared" si="3"/>
        <v>SI</v>
      </c>
      <c r="K9" s="10">
        <f t="shared" si="4"/>
        <v>1</v>
      </c>
    </row>
    <row r="10" spans="1:11" x14ac:dyDescent="0.25">
      <c r="A10" s="6">
        <v>42005</v>
      </c>
      <c r="B10" s="7" t="s">
        <v>27</v>
      </c>
      <c r="C10" s="8">
        <v>270</v>
      </c>
      <c r="D10" s="10" t="str">
        <f t="shared" si="0"/>
        <v>SI</v>
      </c>
      <c r="E10" s="10">
        <f t="shared" si="1"/>
        <v>7</v>
      </c>
      <c r="F10">
        <f t="shared" si="2"/>
        <v>7</v>
      </c>
      <c r="G10" s="6">
        <v>42006</v>
      </c>
      <c r="H10" s="7" t="s">
        <v>65</v>
      </c>
      <c r="I10" s="8">
        <v>270</v>
      </c>
      <c r="J10" s="10" t="str">
        <f t="shared" si="3"/>
        <v>SI</v>
      </c>
      <c r="K10" s="10">
        <f t="shared" si="4"/>
        <v>7</v>
      </c>
    </row>
    <row r="11" spans="1:11" x14ac:dyDescent="0.25">
      <c r="A11" s="6">
        <v>42013</v>
      </c>
      <c r="B11" s="7" t="s">
        <v>26</v>
      </c>
      <c r="C11" s="8">
        <v>270</v>
      </c>
      <c r="D11" s="10" t="str">
        <f t="shared" si="0"/>
        <v>SI</v>
      </c>
      <c r="E11" s="10">
        <f t="shared" si="1"/>
        <v>7</v>
      </c>
      <c r="F11">
        <f t="shared" si="2"/>
        <v>7</v>
      </c>
      <c r="G11" s="6">
        <v>42010</v>
      </c>
      <c r="H11" s="7" t="s">
        <v>63</v>
      </c>
      <c r="I11" s="8">
        <v>270</v>
      </c>
      <c r="J11" s="10" t="str">
        <f t="shared" si="3"/>
        <v>SI</v>
      </c>
      <c r="K11" s="10">
        <f t="shared" si="4"/>
        <v>7</v>
      </c>
    </row>
    <row r="12" spans="1:11" x14ac:dyDescent="0.25">
      <c r="A12" s="6">
        <v>42019</v>
      </c>
      <c r="B12" s="7" t="s">
        <v>25</v>
      </c>
      <c r="C12" s="8">
        <v>270</v>
      </c>
      <c r="D12" s="10" t="str">
        <f t="shared" si="0"/>
        <v>SI</v>
      </c>
      <c r="E12" s="10">
        <f t="shared" si="1"/>
        <v>7</v>
      </c>
      <c r="F12">
        <f t="shared" si="2"/>
        <v>7</v>
      </c>
      <c r="G12" s="6">
        <v>42010</v>
      </c>
      <c r="H12" s="7" t="s">
        <v>64</v>
      </c>
      <c r="I12" s="8">
        <v>270</v>
      </c>
      <c r="J12" s="10" t="str">
        <f t="shared" si="3"/>
        <v>SI</v>
      </c>
      <c r="K12" s="10">
        <f t="shared" si="4"/>
        <v>7</v>
      </c>
    </row>
    <row r="13" spans="1:11" x14ac:dyDescent="0.25">
      <c r="A13" s="6">
        <v>42021</v>
      </c>
      <c r="B13" s="7" t="s">
        <v>24</v>
      </c>
      <c r="C13" s="8">
        <v>270</v>
      </c>
      <c r="D13" s="10" t="str">
        <f t="shared" si="0"/>
        <v>SI</v>
      </c>
      <c r="E13" s="10">
        <f t="shared" si="1"/>
        <v>7</v>
      </c>
      <c r="F13">
        <f t="shared" si="2"/>
        <v>7</v>
      </c>
      <c r="G13" s="6">
        <v>42016</v>
      </c>
      <c r="H13" s="7" t="s">
        <v>62</v>
      </c>
      <c r="I13" s="8">
        <v>270</v>
      </c>
      <c r="J13" s="10" t="str">
        <f t="shared" si="3"/>
        <v>SI</v>
      </c>
      <c r="K13" s="10">
        <f t="shared" si="4"/>
        <v>7</v>
      </c>
    </row>
    <row r="14" spans="1:11" x14ac:dyDescent="0.25">
      <c r="A14" s="6">
        <v>42024</v>
      </c>
      <c r="B14" s="7" t="s">
        <v>23</v>
      </c>
      <c r="C14" s="8">
        <v>270</v>
      </c>
      <c r="D14" s="10" t="str">
        <f t="shared" si="0"/>
        <v>SI</v>
      </c>
      <c r="E14" s="10">
        <f t="shared" si="1"/>
        <v>7</v>
      </c>
      <c r="F14">
        <f t="shared" si="2"/>
        <v>7</v>
      </c>
      <c r="G14" s="6">
        <v>42017</v>
      </c>
      <c r="H14" s="7" t="s">
        <v>61</v>
      </c>
      <c r="I14" s="8">
        <v>270</v>
      </c>
      <c r="J14" s="10" t="str">
        <f t="shared" si="3"/>
        <v>SI</v>
      </c>
      <c r="K14" s="10">
        <f t="shared" si="4"/>
        <v>7</v>
      </c>
    </row>
    <row r="15" spans="1:11" x14ac:dyDescent="0.25">
      <c r="A15" s="6">
        <v>42025</v>
      </c>
      <c r="B15" s="7" t="s">
        <v>22</v>
      </c>
      <c r="C15" s="8">
        <v>270</v>
      </c>
      <c r="D15" s="10" t="str">
        <f t="shared" si="0"/>
        <v>SI</v>
      </c>
      <c r="E15" s="10">
        <f t="shared" si="1"/>
        <v>7</v>
      </c>
      <c r="F15">
        <f t="shared" si="2"/>
        <v>7</v>
      </c>
      <c r="G15" s="6">
        <v>42019</v>
      </c>
      <c r="H15" s="7" t="s">
        <v>60</v>
      </c>
      <c r="I15" s="8">
        <v>270</v>
      </c>
      <c r="J15" s="10" t="str">
        <f t="shared" si="3"/>
        <v>SI</v>
      </c>
      <c r="K15" s="10">
        <f t="shared" si="4"/>
        <v>7</v>
      </c>
    </row>
    <row r="16" spans="1:11" x14ac:dyDescent="0.25">
      <c r="A16" s="6">
        <v>42028</v>
      </c>
      <c r="B16" s="7" t="s">
        <v>21</v>
      </c>
      <c r="C16" s="8">
        <v>270</v>
      </c>
      <c r="D16" s="10" t="str">
        <f t="shared" si="0"/>
        <v>SI</v>
      </c>
      <c r="E16" s="10">
        <f t="shared" si="1"/>
        <v>7</v>
      </c>
      <c r="F16">
        <f t="shared" si="2"/>
        <v>7</v>
      </c>
      <c r="G16" s="6">
        <v>42029</v>
      </c>
      <c r="H16" s="7" t="s">
        <v>59</v>
      </c>
      <c r="I16" s="8">
        <v>270</v>
      </c>
      <c r="J16" s="10" t="str">
        <f t="shared" si="3"/>
        <v>SI</v>
      </c>
      <c r="K16" s="10">
        <f t="shared" si="4"/>
        <v>7</v>
      </c>
    </row>
    <row r="17" spans="1:11" x14ac:dyDescent="0.25">
      <c r="A17" s="6">
        <v>42024</v>
      </c>
      <c r="B17" s="7" t="s">
        <v>28</v>
      </c>
      <c r="C17" s="8">
        <v>370</v>
      </c>
      <c r="D17" s="10" t="str">
        <f t="shared" si="0"/>
        <v>NO</v>
      </c>
      <c r="E17" s="10">
        <f t="shared" si="1"/>
        <v>0</v>
      </c>
      <c r="F17">
        <f t="shared" si="2"/>
        <v>0</v>
      </c>
      <c r="G17" s="6">
        <v>42006</v>
      </c>
      <c r="H17" s="7" t="s">
        <v>67</v>
      </c>
      <c r="I17" s="8">
        <v>570</v>
      </c>
      <c r="J17" s="10" t="str">
        <f t="shared" si="3"/>
        <v>SI</v>
      </c>
      <c r="K17" s="10">
        <f t="shared" si="4"/>
        <v>3</v>
      </c>
    </row>
    <row r="18" spans="1:11" x14ac:dyDescent="0.25">
      <c r="A18" s="6">
        <v>42033</v>
      </c>
      <c r="B18" s="7" t="s">
        <v>29</v>
      </c>
      <c r="C18" s="8">
        <v>397</v>
      </c>
      <c r="D18" s="10" t="str">
        <f t="shared" si="0"/>
        <v>NO</v>
      </c>
      <c r="E18" s="10">
        <f t="shared" si="1"/>
        <v>0</v>
      </c>
      <c r="F18">
        <f t="shared" si="2"/>
        <v>0</v>
      </c>
      <c r="G18" s="6">
        <v>42016</v>
      </c>
      <c r="H18" s="7" t="s">
        <v>43</v>
      </c>
      <c r="I18" s="8">
        <v>570</v>
      </c>
      <c r="J18" s="10" t="str">
        <f t="shared" si="3"/>
        <v>SI</v>
      </c>
      <c r="K18" s="10">
        <f t="shared" si="4"/>
        <v>3</v>
      </c>
    </row>
    <row r="19" spans="1:11" x14ac:dyDescent="0.25">
      <c r="A19" s="6">
        <v>42029</v>
      </c>
      <c r="B19" s="7" t="s">
        <v>30</v>
      </c>
      <c r="C19" s="8">
        <v>450</v>
      </c>
      <c r="D19" s="10" t="str">
        <f t="shared" si="0"/>
        <v>NO</v>
      </c>
      <c r="E19" s="10">
        <f t="shared" si="1"/>
        <v>0</v>
      </c>
      <c r="F19">
        <f t="shared" si="2"/>
        <v>0</v>
      </c>
      <c r="G19" s="6">
        <v>42026</v>
      </c>
      <c r="H19" s="7" t="s">
        <v>66</v>
      </c>
      <c r="I19" s="8">
        <v>570</v>
      </c>
      <c r="J19" s="10" t="str">
        <f t="shared" si="3"/>
        <v>SI</v>
      </c>
      <c r="K19" s="10">
        <f t="shared" si="4"/>
        <v>3</v>
      </c>
    </row>
    <row r="20" spans="1:11" x14ac:dyDescent="0.25">
      <c r="A20" s="6">
        <v>42033</v>
      </c>
      <c r="B20" s="7" t="s">
        <v>31</v>
      </c>
      <c r="C20" s="8">
        <v>567</v>
      </c>
      <c r="D20" s="10" t="str">
        <f t="shared" si="0"/>
        <v>NO</v>
      </c>
      <c r="E20" s="10">
        <f t="shared" si="1"/>
        <v>0</v>
      </c>
      <c r="F20">
        <f t="shared" si="2"/>
        <v>0</v>
      </c>
      <c r="G20" s="6">
        <v>42017</v>
      </c>
      <c r="H20" s="7" t="s">
        <v>44</v>
      </c>
      <c r="I20" s="8">
        <v>800</v>
      </c>
      <c r="J20" s="10" t="str">
        <f t="shared" si="3"/>
        <v>SI</v>
      </c>
      <c r="K20" s="10">
        <f t="shared" si="4"/>
        <v>1</v>
      </c>
    </row>
    <row r="21" spans="1:11" x14ac:dyDescent="0.25">
      <c r="A21" s="6">
        <v>42006</v>
      </c>
      <c r="B21" s="7" t="s">
        <v>34</v>
      </c>
      <c r="C21" s="8">
        <v>570</v>
      </c>
      <c r="D21" s="10" t="str">
        <f t="shared" si="0"/>
        <v>SI</v>
      </c>
      <c r="E21" s="10">
        <f t="shared" si="1"/>
        <v>3</v>
      </c>
      <c r="F21">
        <f t="shared" si="2"/>
        <v>3</v>
      </c>
      <c r="G21" s="6">
        <v>42033</v>
      </c>
      <c r="H21" s="7" t="s">
        <v>68</v>
      </c>
      <c r="I21" s="8">
        <v>1000</v>
      </c>
      <c r="J21" s="10" t="str">
        <f t="shared" si="3"/>
        <v>NO</v>
      </c>
      <c r="K21" s="10">
        <f t="shared" si="4"/>
        <v>0</v>
      </c>
    </row>
    <row r="22" spans="1:11" x14ac:dyDescent="0.25">
      <c r="A22" s="6">
        <v>42024</v>
      </c>
      <c r="B22" s="7" t="s">
        <v>32</v>
      </c>
      <c r="C22" s="8">
        <v>570</v>
      </c>
      <c r="D22" s="10" t="str">
        <f t="shared" si="0"/>
        <v>SI</v>
      </c>
      <c r="E22" s="10">
        <f t="shared" si="1"/>
        <v>3</v>
      </c>
      <c r="F22">
        <f t="shared" si="2"/>
        <v>3</v>
      </c>
      <c r="G22" s="6">
        <v>42010</v>
      </c>
      <c r="H22" s="7" t="s">
        <v>69</v>
      </c>
      <c r="I22" s="8">
        <v>1337.02</v>
      </c>
      <c r="J22" s="10" t="str">
        <f t="shared" si="3"/>
        <v>NO</v>
      </c>
      <c r="K22" s="10">
        <f t="shared" si="4"/>
        <v>0</v>
      </c>
    </row>
    <row r="23" spans="1:11" x14ac:dyDescent="0.25">
      <c r="A23" s="6">
        <v>42024</v>
      </c>
      <c r="B23" s="7" t="s">
        <v>33</v>
      </c>
      <c r="C23" s="8">
        <v>570</v>
      </c>
      <c r="D23" s="10" t="str">
        <f t="shared" si="0"/>
        <v>SI</v>
      </c>
      <c r="E23" s="10">
        <f t="shared" si="1"/>
        <v>3</v>
      </c>
      <c r="F23">
        <f t="shared" si="2"/>
        <v>3</v>
      </c>
      <c r="G23" s="6">
        <v>42027</v>
      </c>
      <c r="H23" s="7" t="s">
        <v>70</v>
      </c>
      <c r="I23" s="8">
        <v>1551.39</v>
      </c>
      <c r="J23" s="10" t="str">
        <f t="shared" si="3"/>
        <v>NO</v>
      </c>
      <c r="K23" s="10">
        <f t="shared" si="4"/>
        <v>0</v>
      </c>
    </row>
    <row r="24" spans="1:11" x14ac:dyDescent="0.25">
      <c r="A24" s="6">
        <v>42012</v>
      </c>
      <c r="B24" s="7" t="s">
        <v>35</v>
      </c>
      <c r="C24" s="8">
        <v>670</v>
      </c>
      <c r="D24" s="10" t="str">
        <f t="shared" si="0"/>
        <v>NO</v>
      </c>
      <c r="E24" s="10">
        <f t="shared" si="1"/>
        <v>0</v>
      </c>
      <c r="F24">
        <f t="shared" si="2"/>
        <v>0</v>
      </c>
      <c r="G24" s="6">
        <v>42031</v>
      </c>
      <c r="H24" s="7" t="s">
        <v>71</v>
      </c>
      <c r="I24" s="8">
        <v>1723.6</v>
      </c>
      <c r="J24" s="10" t="str">
        <f t="shared" si="3"/>
        <v>NO</v>
      </c>
      <c r="K24" s="10">
        <f t="shared" si="4"/>
        <v>0</v>
      </c>
    </row>
    <row r="25" spans="1:11" x14ac:dyDescent="0.25">
      <c r="A25" s="6">
        <v>42012</v>
      </c>
      <c r="B25" s="7" t="s">
        <v>36</v>
      </c>
      <c r="C25" s="8">
        <v>750</v>
      </c>
      <c r="D25" s="10" t="str">
        <f t="shared" si="0"/>
        <v>NO</v>
      </c>
      <c r="E25" s="10">
        <f t="shared" si="1"/>
        <v>0</v>
      </c>
      <c r="F25">
        <f t="shared" si="2"/>
        <v>0</v>
      </c>
      <c r="G25" s="6">
        <v>42024</v>
      </c>
      <c r="H25" s="7" t="s">
        <v>72</v>
      </c>
      <c r="I25" s="8">
        <v>2300</v>
      </c>
      <c r="J25" s="10" t="str">
        <f t="shared" si="3"/>
        <v>NO</v>
      </c>
      <c r="K25" s="10">
        <f t="shared" si="4"/>
        <v>0</v>
      </c>
    </row>
    <row r="26" spans="1:11" x14ac:dyDescent="0.25">
      <c r="A26" s="6">
        <v>42030</v>
      </c>
      <c r="B26" s="7" t="s">
        <v>37</v>
      </c>
      <c r="C26" s="8">
        <v>800</v>
      </c>
      <c r="D26" s="10" t="str">
        <f t="shared" si="0"/>
        <v>SI</v>
      </c>
      <c r="E26" s="10">
        <f t="shared" si="1"/>
        <v>1</v>
      </c>
      <c r="F26">
        <f t="shared" si="2"/>
        <v>1</v>
      </c>
      <c r="G26" s="6">
        <v>42023</v>
      </c>
      <c r="H26" s="7" t="s">
        <v>73</v>
      </c>
      <c r="I26" s="8">
        <v>2500</v>
      </c>
      <c r="J26" s="10" t="str">
        <f t="shared" si="3"/>
        <v>NO</v>
      </c>
      <c r="K26" s="10">
        <f t="shared" si="4"/>
        <v>0</v>
      </c>
    </row>
    <row r="27" spans="1:11" x14ac:dyDescent="0.25">
      <c r="A27" s="6">
        <v>42035</v>
      </c>
      <c r="B27" s="7" t="s">
        <v>38</v>
      </c>
      <c r="C27" s="8">
        <v>1209.31</v>
      </c>
      <c r="D27" s="10" t="str">
        <f t="shared" si="0"/>
        <v>NO</v>
      </c>
      <c r="E27" s="10">
        <f t="shared" si="1"/>
        <v>0</v>
      </c>
      <c r="F27">
        <f t="shared" si="2"/>
        <v>0</v>
      </c>
      <c r="G27" s="6">
        <v>42012</v>
      </c>
      <c r="H27" s="7" t="s">
        <v>74</v>
      </c>
      <c r="I27" s="8">
        <v>12600</v>
      </c>
      <c r="J27" s="10" t="str">
        <f t="shared" si="3"/>
        <v>NO</v>
      </c>
      <c r="K27" s="10">
        <f t="shared" si="4"/>
        <v>0</v>
      </c>
    </row>
    <row r="28" spans="1:11" x14ac:dyDescent="0.25">
      <c r="A28" s="6">
        <v>42021</v>
      </c>
      <c r="B28" s="7" t="s">
        <v>39</v>
      </c>
      <c r="C28" s="8">
        <v>2300</v>
      </c>
      <c r="D28" s="10" t="str">
        <f t="shared" si="0"/>
        <v>SI</v>
      </c>
      <c r="E28" s="10">
        <f t="shared" si="1"/>
        <v>1</v>
      </c>
      <c r="F28">
        <f t="shared" si="2"/>
        <v>1</v>
      </c>
    </row>
  </sheetData>
  <autoFilter ref="G5:K27"/>
  <hyperlinks>
    <hyperlink ref="C2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2:C17"/>
  <sheetViews>
    <sheetView workbookViewId="0">
      <selection activeCell="C18" sqref="C18"/>
    </sheetView>
  </sheetViews>
  <sheetFormatPr baseColWidth="10" defaultRowHeight="15" x14ac:dyDescent="0.25"/>
  <cols>
    <col min="2" max="2" width="42.85546875" bestFit="1" customWidth="1"/>
    <col min="3" max="3" width="11.42578125" style="2"/>
  </cols>
  <sheetData>
    <row r="2" spans="1:3" x14ac:dyDescent="0.25">
      <c r="B2" s="1" t="s">
        <v>0</v>
      </c>
    </row>
    <row r="3" spans="1:3" x14ac:dyDescent="0.25">
      <c r="B3" s="1" t="s">
        <v>1</v>
      </c>
    </row>
    <row r="4" spans="1:3" x14ac:dyDescent="0.25">
      <c r="B4" s="1" t="s">
        <v>2</v>
      </c>
    </row>
    <row r="5" spans="1:3" x14ac:dyDescent="0.25">
      <c r="B5" s="3" t="s">
        <v>3</v>
      </c>
    </row>
    <row r="7" spans="1:3" x14ac:dyDescent="0.25">
      <c r="B7" t="s">
        <v>4</v>
      </c>
      <c r="C7" s="2">
        <v>300000</v>
      </c>
    </row>
    <row r="9" spans="1:3" x14ac:dyDescent="0.25">
      <c r="A9" s="1" t="s">
        <v>5</v>
      </c>
      <c r="B9" t="s">
        <v>6</v>
      </c>
      <c r="C9" s="2">
        <v>0</v>
      </c>
    </row>
    <row r="10" spans="1:3" x14ac:dyDescent="0.25">
      <c r="A10" s="1"/>
    </row>
    <row r="11" spans="1:3" x14ac:dyDescent="0.25">
      <c r="A11" s="1" t="s">
        <v>5</v>
      </c>
      <c r="B11" t="s">
        <v>7</v>
      </c>
      <c r="C11" s="2">
        <v>0</v>
      </c>
    </row>
    <row r="12" spans="1:3" x14ac:dyDescent="0.25">
      <c r="A12" s="1"/>
    </row>
    <row r="13" spans="1:3" x14ac:dyDescent="0.25">
      <c r="A13" s="1" t="s">
        <v>8</v>
      </c>
      <c r="B13" t="s">
        <v>9</v>
      </c>
      <c r="C13" s="2">
        <v>0</v>
      </c>
    </row>
    <row r="14" spans="1:3" x14ac:dyDescent="0.25">
      <c r="A14" s="1"/>
    </row>
    <row r="15" spans="1:3" x14ac:dyDescent="0.25">
      <c r="A15" s="1" t="s">
        <v>8</v>
      </c>
      <c r="B15" t="s">
        <v>10</v>
      </c>
      <c r="C15" s="2">
        <v>0</v>
      </c>
    </row>
    <row r="16" spans="1:3" x14ac:dyDescent="0.25">
      <c r="A16" s="1"/>
    </row>
    <row r="17" spans="1:3" x14ac:dyDescent="0.25">
      <c r="A17" s="1" t="s">
        <v>11</v>
      </c>
      <c r="B17" s="4" t="s">
        <v>12</v>
      </c>
      <c r="C17" s="2">
        <v>300000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5"/>
  <sheetViews>
    <sheetView topLeftCell="A6" workbookViewId="0">
      <selection activeCell="A3" sqref="A3:C26"/>
    </sheetView>
  </sheetViews>
  <sheetFormatPr baseColWidth="10" defaultRowHeight="15" x14ac:dyDescent="0.25"/>
  <cols>
    <col min="2" max="2" width="14.7109375" bestFit="1" customWidth="1"/>
  </cols>
  <sheetData>
    <row r="3" spans="1:4" x14ac:dyDescent="0.25">
      <c r="A3" s="5" t="s">
        <v>13</v>
      </c>
      <c r="B3" s="5" t="s">
        <v>14</v>
      </c>
      <c r="C3" s="5" t="s">
        <v>15</v>
      </c>
      <c r="D3" s="5" t="s">
        <v>16</v>
      </c>
    </row>
    <row r="4" spans="1:4" x14ac:dyDescent="0.25">
      <c r="A4" s="6">
        <v>42025</v>
      </c>
      <c r="B4" s="7" t="s">
        <v>17</v>
      </c>
      <c r="C4" s="8">
        <v>100</v>
      </c>
      <c r="D4" s="8"/>
    </row>
    <row r="5" spans="1:4" x14ac:dyDescent="0.25">
      <c r="A5" s="6">
        <v>42033</v>
      </c>
      <c r="B5" s="7" t="s">
        <v>18</v>
      </c>
      <c r="C5" s="8">
        <v>139.35</v>
      </c>
      <c r="D5" s="8"/>
    </row>
    <row r="6" spans="1:4" x14ac:dyDescent="0.25">
      <c r="A6" s="6">
        <v>42034</v>
      </c>
      <c r="B6" s="7" t="s">
        <v>19</v>
      </c>
      <c r="C6" s="8">
        <v>197</v>
      </c>
      <c r="D6" s="8"/>
    </row>
    <row r="7" spans="1:4" x14ac:dyDescent="0.25">
      <c r="A7" s="6">
        <v>42025</v>
      </c>
      <c r="B7" s="7" t="s">
        <v>20</v>
      </c>
      <c r="C7" s="8">
        <v>200</v>
      </c>
      <c r="D7" s="8"/>
    </row>
    <row r="8" spans="1:4" x14ac:dyDescent="0.25">
      <c r="A8" s="6">
        <v>42005</v>
      </c>
      <c r="B8" s="7" t="s">
        <v>27</v>
      </c>
      <c r="C8" s="8">
        <v>270</v>
      </c>
      <c r="D8" s="8"/>
    </row>
    <row r="9" spans="1:4" x14ac:dyDescent="0.25">
      <c r="A9" s="6">
        <v>42013</v>
      </c>
      <c r="B9" s="7" t="s">
        <v>26</v>
      </c>
      <c r="C9" s="8">
        <v>270</v>
      </c>
      <c r="D9" s="8"/>
    </row>
    <row r="10" spans="1:4" x14ac:dyDescent="0.25">
      <c r="A10" s="6">
        <v>42019</v>
      </c>
      <c r="B10" s="7" t="s">
        <v>25</v>
      </c>
      <c r="C10" s="8">
        <v>270</v>
      </c>
      <c r="D10" s="8"/>
    </row>
    <row r="11" spans="1:4" x14ac:dyDescent="0.25">
      <c r="A11" s="6">
        <v>42021</v>
      </c>
      <c r="B11" s="7" t="s">
        <v>24</v>
      </c>
      <c r="C11" s="8">
        <v>270</v>
      </c>
      <c r="D11" s="8"/>
    </row>
    <row r="12" spans="1:4" x14ac:dyDescent="0.25">
      <c r="A12" s="6">
        <v>42024</v>
      </c>
      <c r="B12" s="7" t="s">
        <v>23</v>
      </c>
      <c r="C12" s="8">
        <v>270</v>
      </c>
      <c r="D12" s="8"/>
    </row>
    <row r="13" spans="1:4" x14ac:dyDescent="0.25">
      <c r="A13" s="6">
        <v>42025</v>
      </c>
      <c r="B13" s="7" t="s">
        <v>22</v>
      </c>
      <c r="C13" s="8">
        <v>270</v>
      </c>
      <c r="D13" s="8"/>
    </row>
    <row r="14" spans="1:4" x14ac:dyDescent="0.25">
      <c r="A14" s="6">
        <v>42028</v>
      </c>
      <c r="B14" s="7" t="s">
        <v>21</v>
      </c>
      <c r="C14" s="8">
        <v>270</v>
      </c>
      <c r="D14" s="8"/>
    </row>
    <row r="15" spans="1:4" x14ac:dyDescent="0.25">
      <c r="A15" s="6">
        <v>42024</v>
      </c>
      <c r="B15" s="7" t="s">
        <v>28</v>
      </c>
      <c r="C15" s="8">
        <v>370</v>
      </c>
      <c r="D15" s="8"/>
    </row>
    <row r="16" spans="1:4" x14ac:dyDescent="0.25">
      <c r="A16" s="6">
        <v>42033</v>
      </c>
      <c r="B16" s="7" t="s">
        <v>29</v>
      </c>
      <c r="C16" s="8">
        <v>397</v>
      </c>
      <c r="D16" s="8"/>
    </row>
    <row r="17" spans="1:4" x14ac:dyDescent="0.25">
      <c r="A17" s="6">
        <v>42029</v>
      </c>
      <c r="B17" s="7" t="s">
        <v>30</v>
      </c>
      <c r="C17" s="8">
        <v>450</v>
      </c>
      <c r="D17" s="8"/>
    </row>
    <row r="18" spans="1:4" x14ac:dyDescent="0.25">
      <c r="A18" s="6">
        <v>42033</v>
      </c>
      <c r="B18" s="7" t="s">
        <v>31</v>
      </c>
      <c r="C18" s="8">
        <v>567</v>
      </c>
      <c r="D18" s="8"/>
    </row>
    <row r="19" spans="1:4" x14ac:dyDescent="0.25">
      <c r="A19" s="6">
        <v>42006</v>
      </c>
      <c r="B19" s="7" t="s">
        <v>34</v>
      </c>
      <c r="C19" s="8">
        <v>570</v>
      </c>
      <c r="D19" s="8"/>
    </row>
    <row r="20" spans="1:4" x14ac:dyDescent="0.25">
      <c r="A20" s="6">
        <v>42024</v>
      </c>
      <c r="B20" s="7" t="s">
        <v>32</v>
      </c>
      <c r="C20" s="8">
        <v>570</v>
      </c>
      <c r="D20" s="8"/>
    </row>
    <row r="21" spans="1:4" x14ac:dyDescent="0.25">
      <c r="A21" s="6">
        <v>42024</v>
      </c>
      <c r="B21" s="7" t="s">
        <v>33</v>
      </c>
      <c r="C21" s="8">
        <v>570</v>
      </c>
      <c r="D21" s="8"/>
    </row>
    <row r="22" spans="1:4" x14ac:dyDescent="0.25">
      <c r="A22" s="6">
        <v>42012</v>
      </c>
      <c r="B22" s="7" t="s">
        <v>35</v>
      </c>
      <c r="C22" s="8">
        <v>670</v>
      </c>
      <c r="D22" s="8"/>
    </row>
    <row r="23" spans="1:4" x14ac:dyDescent="0.25">
      <c r="A23" s="6">
        <v>42012</v>
      </c>
      <c r="B23" s="7" t="s">
        <v>36</v>
      </c>
      <c r="C23" s="8">
        <v>750</v>
      </c>
      <c r="D23" s="8"/>
    </row>
    <row r="24" spans="1:4" x14ac:dyDescent="0.25">
      <c r="A24" s="6">
        <v>42030</v>
      </c>
      <c r="B24" s="7" t="s">
        <v>37</v>
      </c>
      <c r="C24" s="8">
        <v>800</v>
      </c>
      <c r="D24" s="8"/>
    </row>
    <row r="25" spans="1:4" x14ac:dyDescent="0.25">
      <c r="A25" s="6">
        <v>42035</v>
      </c>
      <c r="B25" s="7" t="s">
        <v>38</v>
      </c>
      <c r="C25" s="8">
        <v>1209.31</v>
      </c>
      <c r="D25" s="8"/>
    </row>
    <row r="26" spans="1:4" x14ac:dyDescent="0.25">
      <c r="A26" s="6">
        <v>42021</v>
      </c>
      <c r="B26" s="7" t="s">
        <v>39</v>
      </c>
      <c r="C26" s="8">
        <v>2300</v>
      </c>
      <c r="D26" s="8"/>
    </row>
    <row r="27" spans="1:4" x14ac:dyDescent="0.25">
      <c r="A27" s="6">
        <v>42022</v>
      </c>
      <c r="B27" s="7" t="s">
        <v>40</v>
      </c>
      <c r="C27" s="8"/>
      <c r="D27" s="8">
        <v>0.11</v>
      </c>
    </row>
    <row r="28" spans="1:4" x14ac:dyDescent="0.25">
      <c r="A28" s="6">
        <v>42028</v>
      </c>
      <c r="B28" s="7" t="s">
        <v>41</v>
      </c>
      <c r="C28" s="8"/>
      <c r="D28" s="8">
        <v>7.6</v>
      </c>
    </row>
    <row r="29" spans="1:4" x14ac:dyDescent="0.25">
      <c r="A29" s="6">
        <v>42023</v>
      </c>
      <c r="B29" s="7" t="s">
        <v>42</v>
      </c>
      <c r="C29" s="8"/>
      <c r="D29" s="8">
        <v>20.25</v>
      </c>
    </row>
    <row r="30" spans="1:4" x14ac:dyDescent="0.25">
      <c r="A30" s="6">
        <v>42011</v>
      </c>
      <c r="B30" s="7" t="s">
        <v>43</v>
      </c>
      <c r="C30" s="8"/>
      <c r="D30" s="8">
        <v>21.34</v>
      </c>
    </row>
    <row r="31" spans="1:4" x14ac:dyDescent="0.25">
      <c r="A31" s="6">
        <v>42025</v>
      </c>
      <c r="B31" s="7" t="s">
        <v>44</v>
      </c>
      <c r="C31" s="8"/>
      <c r="D31" s="8">
        <v>21.75</v>
      </c>
    </row>
    <row r="32" spans="1:4" x14ac:dyDescent="0.25">
      <c r="A32" s="6">
        <v>42011</v>
      </c>
      <c r="B32" s="7" t="s">
        <v>45</v>
      </c>
      <c r="C32" s="8"/>
      <c r="D32" s="8">
        <v>65.63</v>
      </c>
    </row>
    <row r="33" spans="1:4" x14ac:dyDescent="0.25">
      <c r="A33" s="6">
        <v>42035</v>
      </c>
      <c r="B33" s="7" t="s">
        <v>36</v>
      </c>
      <c r="C33" s="8"/>
      <c r="D33" s="8">
        <v>103.3</v>
      </c>
    </row>
    <row r="34" spans="1:4" x14ac:dyDescent="0.25">
      <c r="A34" s="6">
        <v>42032</v>
      </c>
      <c r="B34" s="7" t="s">
        <v>46</v>
      </c>
      <c r="C34" s="8"/>
      <c r="D34" s="8">
        <v>133.38</v>
      </c>
    </row>
    <row r="35" spans="1:4" x14ac:dyDescent="0.25">
      <c r="A35" s="6">
        <v>42012</v>
      </c>
      <c r="B35" s="7" t="s">
        <v>47</v>
      </c>
      <c r="C35" s="8"/>
      <c r="D35" s="8">
        <v>137.4</v>
      </c>
    </row>
    <row r="36" spans="1:4" x14ac:dyDescent="0.25">
      <c r="A36" s="6">
        <v>42031</v>
      </c>
      <c r="B36" s="7" t="s">
        <v>48</v>
      </c>
      <c r="C36" s="8"/>
      <c r="D36" s="8">
        <v>158.31</v>
      </c>
    </row>
    <row r="37" spans="1:4" x14ac:dyDescent="0.25">
      <c r="A37" s="6">
        <v>42034</v>
      </c>
      <c r="B37" s="7" t="s">
        <v>49</v>
      </c>
      <c r="C37" s="8"/>
      <c r="D37" s="8">
        <v>167.86</v>
      </c>
    </row>
    <row r="38" spans="1:4" x14ac:dyDescent="0.25">
      <c r="A38" s="6">
        <v>42018</v>
      </c>
      <c r="B38" s="7" t="s">
        <v>51</v>
      </c>
      <c r="C38" s="8"/>
      <c r="D38" s="8">
        <v>200</v>
      </c>
    </row>
    <row r="39" spans="1:4" x14ac:dyDescent="0.25">
      <c r="A39" s="6">
        <v>42020</v>
      </c>
      <c r="B39" s="7" t="s">
        <v>50</v>
      </c>
      <c r="C39" s="8"/>
      <c r="D39" s="8">
        <v>200</v>
      </c>
    </row>
    <row r="40" spans="1:4" x14ac:dyDescent="0.25">
      <c r="A40" s="6">
        <v>42031</v>
      </c>
      <c r="B40" s="7" t="s">
        <v>52</v>
      </c>
      <c r="C40" s="8"/>
      <c r="D40" s="8">
        <v>400</v>
      </c>
    </row>
    <row r="41" spans="1:4" x14ac:dyDescent="0.25">
      <c r="A41" s="6">
        <v>42009</v>
      </c>
      <c r="B41" s="7" t="s">
        <v>53</v>
      </c>
      <c r="C41" s="8"/>
      <c r="D41" s="8">
        <v>600</v>
      </c>
    </row>
    <row r="42" spans="1:4" x14ac:dyDescent="0.25">
      <c r="A42" s="6">
        <v>42021</v>
      </c>
      <c r="B42" s="7" t="s">
        <v>54</v>
      </c>
      <c r="C42" s="8"/>
      <c r="D42" s="8">
        <v>630</v>
      </c>
    </row>
    <row r="43" spans="1:4" x14ac:dyDescent="0.25">
      <c r="A43" s="6">
        <v>42024</v>
      </c>
      <c r="B43" s="7" t="s">
        <v>53</v>
      </c>
      <c r="C43" s="8"/>
      <c r="D43" s="8">
        <v>1000</v>
      </c>
    </row>
    <row r="44" spans="1:4" x14ac:dyDescent="0.25">
      <c r="A44" s="6">
        <v>42015</v>
      </c>
      <c r="B44" s="7" t="s">
        <v>55</v>
      </c>
      <c r="C44" s="8"/>
      <c r="D44" s="8">
        <v>1650</v>
      </c>
    </row>
    <row r="45" spans="1:4" x14ac:dyDescent="0.25">
      <c r="A45" s="6">
        <v>42016</v>
      </c>
      <c r="B45" s="7" t="s">
        <v>56</v>
      </c>
      <c r="C45" s="8"/>
      <c r="D45" s="8">
        <v>12000</v>
      </c>
    </row>
  </sheetData>
  <sortState ref="A4:D45">
    <sortCondition ref="C4:C45"/>
    <sortCondition ref="D4:D4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"/>
  <sheetViews>
    <sheetView topLeftCell="A5" workbookViewId="0">
      <selection activeCell="A3" sqref="A3:C25"/>
    </sheetView>
  </sheetViews>
  <sheetFormatPr baseColWidth="10" defaultRowHeight="15" x14ac:dyDescent="0.25"/>
  <cols>
    <col min="1" max="1" width="10.7109375" bestFit="1" customWidth="1"/>
    <col min="2" max="2" width="14.7109375" bestFit="1" customWidth="1"/>
    <col min="3" max="3" width="9.85546875" bestFit="1" customWidth="1"/>
    <col min="4" max="4" width="8.140625" bestFit="1" customWidth="1"/>
  </cols>
  <sheetData>
    <row r="3" spans="1:4" x14ac:dyDescent="0.25">
      <c r="A3" s="5" t="s">
        <v>13</v>
      </c>
      <c r="B3" s="5" t="s">
        <v>14</v>
      </c>
      <c r="C3" s="5" t="s">
        <v>15</v>
      </c>
      <c r="D3" s="5" t="s">
        <v>16</v>
      </c>
    </row>
    <row r="4" spans="1:4" x14ac:dyDescent="0.25">
      <c r="A4" s="6">
        <v>42013</v>
      </c>
      <c r="B4" s="7" t="s">
        <v>57</v>
      </c>
      <c r="C4" s="8">
        <v>100</v>
      </c>
      <c r="D4" s="8"/>
    </row>
    <row r="5" spans="1:4" x14ac:dyDescent="0.25">
      <c r="A5" s="6">
        <v>42014</v>
      </c>
      <c r="B5" s="7" t="s">
        <v>46</v>
      </c>
      <c r="C5" s="8">
        <v>197</v>
      </c>
      <c r="D5" s="8"/>
    </row>
    <row r="6" spans="1:4" x14ac:dyDescent="0.25">
      <c r="A6" s="6">
        <v>42033</v>
      </c>
      <c r="B6" s="7" t="s">
        <v>49</v>
      </c>
      <c r="C6" s="8">
        <v>197</v>
      </c>
      <c r="D6" s="8"/>
    </row>
    <row r="7" spans="1:4" x14ac:dyDescent="0.25">
      <c r="A7" s="6">
        <v>42033</v>
      </c>
      <c r="B7" s="7" t="s">
        <v>58</v>
      </c>
      <c r="C7" s="8">
        <v>200</v>
      </c>
      <c r="D7" s="8"/>
    </row>
    <row r="8" spans="1:4" x14ac:dyDescent="0.25">
      <c r="A8" s="6">
        <v>42006</v>
      </c>
      <c r="B8" s="7" t="s">
        <v>65</v>
      </c>
      <c r="C8" s="8">
        <v>270</v>
      </c>
      <c r="D8" s="8"/>
    </row>
    <row r="9" spans="1:4" x14ac:dyDescent="0.25">
      <c r="A9" s="6">
        <v>42010</v>
      </c>
      <c r="B9" s="7" t="s">
        <v>63</v>
      </c>
      <c r="C9" s="8">
        <v>270</v>
      </c>
      <c r="D9" s="8"/>
    </row>
    <row r="10" spans="1:4" x14ac:dyDescent="0.25">
      <c r="A10" s="6">
        <v>42010</v>
      </c>
      <c r="B10" s="7" t="s">
        <v>64</v>
      </c>
      <c r="C10" s="8">
        <v>270</v>
      </c>
      <c r="D10" s="8"/>
    </row>
    <row r="11" spans="1:4" x14ac:dyDescent="0.25">
      <c r="A11" s="6">
        <v>42016</v>
      </c>
      <c r="B11" s="7" t="s">
        <v>62</v>
      </c>
      <c r="C11" s="8">
        <v>270</v>
      </c>
      <c r="D11" s="8"/>
    </row>
    <row r="12" spans="1:4" x14ac:dyDescent="0.25">
      <c r="A12" s="6">
        <v>42017</v>
      </c>
      <c r="B12" s="7" t="s">
        <v>61</v>
      </c>
      <c r="C12" s="8">
        <v>270</v>
      </c>
      <c r="D12" s="8"/>
    </row>
    <row r="13" spans="1:4" x14ac:dyDescent="0.25">
      <c r="A13" s="6">
        <v>42019</v>
      </c>
      <c r="B13" s="7" t="s">
        <v>60</v>
      </c>
      <c r="C13" s="8">
        <v>270</v>
      </c>
      <c r="D13" s="8"/>
    </row>
    <row r="14" spans="1:4" x14ac:dyDescent="0.25">
      <c r="A14" s="6">
        <v>42029</v>
      </c>
      <c r="B14" s="7" t="s">
        <v>59</v>
      </c>
      <c r="C14" s="8">
        <v>270</v>
      </c>
      <c r="D14" s="8"/>
    </row>
    <row r="15" spans="1:4" x14ac:dyDescent="0.25">
      <c r="A15" s="6">
        <v>42006</v>
      </c>
      <c r="B15" s="7" t="s">
        <v>67</v>
      </c>
      <c r="C15" s="8">
        <v>570</v>
      </c>
      <c r="D15" s="8"/>
    </row>
    <row r="16" spans="1:4" x14ac:dyDescent="0.25">
      <c r="A16" s="6">
        <v>42016</v>
      </c>
      <c r="B16" s="7" t="s">
        <v>43</v>
      </c>
      <c r="C16" s="8">
        <v>570</v>
      </c>
      <c r="D16" s="8"/>
    </row>
    <row r="17" spans="1:4" x14ac:dyDescent="0.25">
      <c r="A17" s="6">
        <v>42026</v>
      </c>
      <c r="B17" s="7" t="s">
        <v>66</v>
      </c>
      <c r="C17" s="8">
        <v>570</v>
      </c>
      <c r="D17" s="8"/>
    </row>
    <row r="18" spans="1:4" x14ac:dyDescent="0.25">
      <c r="A18" s="6">
        <v>42017</v>
      </c>
      <c r="B18" s="7" t="s">
        <v>44</v>
      </c>
      <c r="C18" s="8">
        <v>800</v>
      </c>
      <c r="D18" s="8"/>
    </row>
    <row r="19" spans="1:4" x14ac:dyDescent="0.25">
      <c r="A19" s="6">
        <v>42033</v>
      </c>
      <c r="B19" s="7" t="s">
        <v>68</v>
      </c>
      <c r="C19" s="8">
        <v>1000</v>
      </c>
      <c r="D19" s="8"/>
    </row>
    <row r="20" spans="1:4" x14ac:dyDescent="0.25">
      <c r="A20" s="6">
        <v>42010</v>
      </c>
      <c r="B20" s="7" t="s">
        <v>69</v>
      </c>
      <c r="C20" s="8">
        <v>1337.02</v>
      </c>
      <c r="D20" s="8"/>
    </row>
    <row r="21" spans="1:4" x14ac:dyDescent="0.25">
      <c r="A21" s="6">
        <v>42027</v>
      </c>
      <c r="B21" s="7" t="s">
        <v>70</v>
      </c>
      <c r="C21" s="8">
        <v>1551.39</v>
      </c>
      <c r="D21" s="8"/>
    </row>
    <row r="22" spans="1:4" x14ac:dyDescent="0.25">
      <c r="A22" s="6">
        <v>42031</v>
      </c>
      <c r="B22" s="7" t="s">
        <v>71</v>
      </c>
      <c r="C22" s="8">
        <v>1723.6</v>
      </c>
      <c r="D22" s="8"/>
    </row>
    <row r="23" spans="1:4" x14ac:dyDescent="0.25">
      <c r="A23" s="6">
        <v>42024</v>
      </c>
      <c r="B23" s="7" t="s">
        <v>72</v>
      </c>
      <c r="C23" s="8">
        <v>2300</v>
      </c>
      <c r="D23" s="8"/>
    </row>
    <row r="24" spans="1:4" x14ac:dyDescent="0.25">
      <c r="A24" s="6">
        <v>42023</v>
      </c>
      <c r="B24" s="7" t="s">
        <v>73</v>
      </c>
      <c r="C24" s="8">
        <v>2500</v>
      </c>
      <c r="D24" s="8"/>
    </row>
    <row r="25" spans="1:4" x14ac:dyDescent="0.25">
      <c r="A25" s="6">
        <v>42012</v>
      </c>
      <c r="B25" s="7" t="s">
        <v>74</v>
      </c>
      <c r="C25" s="8">
        <v>12600</v>
      </c>
      <c r="D25" s="8"/>
    </row>
    <row r="26" spans="1:4" x14ac:dyDescent="0.25">
      <c r="A26" s="6">
        <v>42007</v>
      </c>
      <c r="B26" s="7" t="s">
        <v>74</v>
      </c>
      <c r="C26" s="8"/>
      <c r="D26" s="8">
        <v>0.66</v>
      </c>
    </row>
    <row r="27" spans="1:4" x14ac:dyDescent="0.25">
      <c r="A27" s="6">
        <v>42031</v>
      </c>
      <c r="B27" s="7" t="s">
        <v>75</v>
      </c>
      <c r="C27" s="8"/>
      <c r="D27" s="8">
        <v>3.62</v>
      </c>
    </row>
    <row r="28" spans="1:4" x14ac:dyDescent="0.25">
      <c r="A28" s="6">
        <v>42027</v>
      </c>
      <c r="B28" s="7" t="s">
        <v>76</v>
      </c>
      <c r="C28" s="8"/>
      <c r="D28" s="8">
        <v>7.6</v>
      </c>
    </row>
    <row r="29" spans="1:4" x14ac:dyDescent="0.25">
      <c r="A29" s="6">
        <v>42028</v>
      </c>
      <c r="B29" s="7" t="s">
        <v>77</v>
      </c>
      <c r="C29" s="8"/>
      <c r="D29" s="8">
        <v>24.9</v>
      </c>
    </row>
    <row r="30" spans="1:4" x14ac:dyDescent="0.25">
      <c r="A30" s="6">
        <v>42032</v>
      </c>
      <c r="B30" s="7" t="s">
        <v>78</v>
      </c>
      <c r="C30" s="8"/>
      <c r="D30" s="8">
        <v>32</v>
      </c>
    </row>
    <row r="31" spans="1:4" x14ac:dyDescent="0.25">
      <c r="A31" s="6">
        <v>42022</v>
      </c>
      <c r="B31" s="7" t="s">
        <v>79</v>
      </c>
      <c r="C31" s="8"/>
      <c r="D31" s="8">
        <v>34.56</v>
      </c>
    </row>
    <row r="32" spans="1:4" x14ac:dyDescent="0.25">
      <c r="A32" s="6">
        <v>42023</v>
      </c>
      <c r="B32" s="7" t="s">
        <v>80</v>
      </c>
      <c r="C32" s="8"/>
      <c r="D32" s="8">
        <v>34.85</v>
      </c>
    </row>
    <row r="33" spans="1:4" x14ac:dyDescent="0.25">
      <c r="A33" s="6">
        <v>42029</v>
      </c>
      <c r="B33" s="7" t="s">
        <v>81</v>
      </c>
      <c r="C33" s="8"/>
      <c r="D33" s="8">
        <v>50</v>
      </c>
    </row>
    <row r="34" spans="1:4" x14ac:dyDescent="0.25">
      <c r="A34" s="6">
        <v>42012</v>
      </c>
      <c r="B34" s="7" t="s">
        <v>82</v>
      </c>
      <c r="C34" s="8"/>
      <c r="D34" s="8">
        <v>57.31</v>
      </c>
    </row>
    <row r="35" spans="1:4" x14ac:dyDescent="0.25">
      <c r="A35" s="6">
        <v>42034</v>
      </c>
      <c r="B35" s="7" t="s">
        <v>83</v>
      </c>
      <c r="C35" s="8"/>
      <c r="D35" s="8">
        <v>68</v>
      </c>
    </row>
    <row r="36" spans="1:4" x14ac:dyDescent="0.25">
      <c r="A36" s="6">
        <v>42024</v>
      </c>
      <c r="B36" s="7" t="s">
        <v>84</v>
      </c>
      <c r="C36" s="8"/>
      <c r="D36" s="8">
        <v>72</v>
      </c>
    </row>
    <row r="37" spans="1:4" x14ac:dyDescent="0.25">
      <c r="A37" s="6">
        <v>42019</v>
      </c>
      <c r="B37" s="7" t="s">
        <v>85</v>
      </c>
      <c r="C37" s="8"/>
      <c r="D37" s="8">
        <v>137.4</v>
      </c>
    </row>
    <row r="38" spans="1:4" x14ac:dyDescent="0.25">
      <c r="A38" s="6">
        <v>42025</v>
      </c>
      <c r="B38" s="7" t="s">
        <v>86</v>
      </c>
      <c r="C38" s="8"/>
      <c r="D38" s="8">
        <v>147.12</v>
      </c>
    </row>
    <row r="39" spans="1:4" x14ac:dyDescent="0.25">
      <c r="A39" s="6">
        <v>42018</v>
      </c>
      <c r="B39" s="7" t="s">
        <v>87</v>
      </c>
      <c r="C39" s="8"/>
      <c r="D39" s="8">
        <v>200</v>
      </c>
    </row>
    <row r="40" spans="1:4" x14ac:dyDescent="0.25">
      <c r="A40" s="6">
        <v>42009</v>
      </c>
      <c r="B40" s="7" t="s">
        <v>88</v>
      </c>
      <c r="C40" s="8"/>
      <c r="D40" s="8">
        <v>247.65</v>
      </c>
    </row>
    <row r="41" spans="1:4" x14ac:dyDescent="0.25">
      <c r="A41" s="6">
        <v>42035</v>
      </c>
      <c r="B41" s="7" t="s">
        <v>89</v>
      </c>
      <c r="C41" s="8"/>
      <c r="D41" s="8">
        <v>250</v>
      </c>
    </row>
    <row r="42" spans="1:4" x14ac:dyDescent="0.25">
      <c r="A42" s="6">
        <v>42022</v>
      </c>
      <c r="B42" s="7" t="s">
        <v>90</v>
      </c>
      <c r="C42" s="8"/>
      <c r="D42" s="8">
        <v>283.17</v>
      </c>
    </row>
    <row r="43" spans="1:4" x14ac:dyDescent="0.25">
      <c r="A43" s="6">
        <v>42014</v>
      </c>
      <c r="B43" s="7" t="s">
        <v>41</v>
      </c>
      <c r="C43" s="8"/>
      <c r="D43" s="8">
        <v>500</v>
      </c>
    </row>
    <row r="44" spans="1:4" x14ac:dyDescent="0.25">
      <c r="A44" s="6">
        <v>42007</v>
      </c>
      <c r="B44" s="7" t="s">
        <v>65</v>
      </c>
      <c r="C44" s="8"/>
      <c r="D44" s="8">
        <v>1000</v>
      </c>
    </row>
    <row r="45" spans="1:4" x14ac:dyDescent="0.25">
      <c r="A45" s="6">
        <v>42032</v>
      </c>
      <c r="B45" s="7" t="s">
        <v>91</v>
      </c>
      <c r="C45" s="8"/>
      <c r="D45" s="8">
        <v>1000</v>
      </c>
    </row>
    <row r="46" spans="1:4" x14ac:dyDescent="0.25">
      <c r="A46" s="6">
        <v>42005</v>
      </c>
      <c r="B46" s="7" t="s">
        <v>92</v>
      </c>
      <c r="C46" s="8"/>
      <c r="D46" s="8">
        <v>1500</v>
      </c>
    </row>
    <row r="47" spans="1:4" x14ac:dyDescent="0.25">
      <c r="A47" s="6">
        <v>42023</v>
      </c>
      <c r="B47" s="7" t="s">
        <v>91</v>
      </c>
      <c r="C47" s="8"/>
      <c r="D47" s="8">
        <v>1500</v>
      </c>
    </row>
    <row r="48" spans="1:4" x14ac:dyDescent="0.25">
      <c r="A48" s="6">
        <v>42020</v>
      </c>
      <c r="B48" s="7" t="s">
        <v>93</v>
      </c>
      <c r="C48" s="8"/>
      <c r="D48" s="8">
        <v>2900</v>
      </c>
    </row>
  </sheetData>
  <sortState ref="A4:D48">
    <sortCondition ref="C4:C48"/>
    <sortCondition ref="D4:D4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Conciliacion</vt:lpstr>
      <vt:lpstr>Formato</vt:lpstr>
      <vt:lpstr>libros</vt:lpstr>
      <vt:lpstr>bancos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dcterms:created xsi:type="dcterms:W3CDTF">2015-06-23T15:29:33Z</dcterms:created>
  <dcterms:modified xsi:type="dcterms:W3CDTF">2015-06-23T18:11:21Z</dcterms:modified>
</cp:coreProperties>
</file>